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myO1NiiYzCFWq38ygT2QaOYVtx8h81rjiCzwW6im48="/>
    </ext>
  </extLst>
</workbook>
</file>

<file path=xl/sharedStrings.xml><?xml version="1.0" encoding="utf-8"?>
<sst xmlns="http://schemas.openxmlformats.org/spreadsheetml/2006/main" count="52" uniqueCount="44">
  <si>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</si>
  <si>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</si>
  <si>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</si>
  <si>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</si>
  <si>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</si>
  <si>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CBM-203</t>
  </si>
  <si>
    <t>Name of Subject Teacher: Radhamani Divakar</t>
  </si>
  <si>
    <t xml:space="preserve">Subject : Commerce </t>
  </si>
  <si>
    <t>Class : SYBCOM</t>
  </si>
  <si>
    <t xml:space="preserve">Title of the Paper: Services Marketing </t>
  </si>
  <si>
    <t>Month</t>
  </si>
  <si>
    <t xml:space="preserve">December </t>
  </si>
  <si>
    <t xml:space="preserve">January </t>
  </si>
  <si>
    <t xml:space="preserve">February </t>
  </si>
  <si>
    <t xml:space="preserve">March 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</si>
  <si>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</si>
  <si>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</si>
  <si>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</si>
  <si>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</si>
  <si>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</si>
  <si>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</si>
  <si>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</si>
  <si>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</si>
  <si>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HARISH BHUPAL NAIK</t>
  </si>
  <si>
    <t>NEHAL NARAHARI BHOMKAR</t>
  </si>
  <si>
    <t>PRAPTI VITHAL SAWANT</t>
  </si>
  <si>
    <t>PRIYA VISHWAS BHANDARI</t>
  </si>
  <si>
    <t>RADHIKA RAMKESH GUPTA</t>
  </si>
  <si>
    <t>RAHUL SANJAY GURAV</t>
  </si>
  <si>
    <t>SAKSHI SOMNATH HALANKAR</t>
  </si>
  <si>
    <t>SAKSHI VIJAY SAWANT</t>
  </si>
  <si>
    <t>SEETEJ SURYAKANT SHIRODKAR</t>
  </si>
  <si>
    <t>SIAN STACIE CABRAL</t>
  </si>
  <si>
    <t>SUSMITA SUNIL PRASAD</t>
  </si>
  <si>
    <t>SWEETY KUMARI MAHATO</t>
  </si>
  <si>
    <t>VEENA VITHU SHIRODKAR</t>
  </si>
  <si>
    <t>AMIT KUMAR SOREN</t>
  </si>
  <si>
    <t>Arpita Patil</t>
  </si>
  <si>
    <t>Suryakant Laxman Manerkar</t>
  </si>
  <si>
    <t>Rajanish Barve</t>
  </si>
  <si>
    <t>Purshottam Govenar</t>
  </si>
  <si>
    <t>Tanu Kasyap</t>
  </si>
  <si>
    <t>Shivam Naik</t>
  </si>
  <si>
    <t>Aditya Phadte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</si>
</sst>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* #,##0.00_ ;_ * \-#,##0.00_ ;_ * &quot;-&quot;??_ ;_ @_ "/>
  </numFmts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9" numFmtId="0" xfId="0" applyBorder="1" applyFont="1"/>
    <xf borderId="4" fillId="0" fontId="10" numFmtId="0" xfId="0" applyAlignment="1" applyBorder="1" applyFont="1">
      <alignment horizontal="right"/>
    </xf>
    <xf borderId="4" fillId="0" fontId="10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9" numFmtId="164" xfId="0" applyAlignment="1" applyBorder="1" applyFont="1" applyNumberFormat="1">
      <alignment horizontal="center"/>
    </xf>
    <xf borderId="0" fillId="0" fontId="9" numFmtId="9" xfId="0" applyFont="1" applyNumberFormat="1"/>
    <xf borderId="0" fillId="0" fontId="9" numFmtId="0" xfId="0" applyFon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/>
      <c r="M9" s="12"/>
      <c r="N9" s="14" t="s">
        <v>15</v>
      </c>
    </row>
    <row r="10">
      <c r="A10" s="15" t="s">
        <v>16</v>
      </c>
      <c r="B10" s="11"/>
      <c r="C10" s="12"/>
      <c r="D10" s="16">
        <v>4.0</v>
      </c>
      <c r="E10" s="12"/>
      <c r="F10" s="17">
        <v>15.0</v>
      </c>
      <c r="G10" s="12"/>
      <c r="H10" s="16"/>
      <c r="I10" s="12"/>
      <c r="J10" s="16"/>
      <c r="K10" s="12"/>
      <c r="L10" s="16"/>
      <c r="M10" s="12"/>
      <c r="N10" s="18">
        <v>19.0</v>
      </c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20</v>
      </c>
      <c r="M11" s="21" t="s">
        <v>21</v>
      </c>
      <c r="N11" s="21" t="s">
        <v>22</v>
      </c>
    </row>
    <row r="12">
      <c r="A12" s="22">
        <v>1.0</v>
      </c>
      <c r="B12" s="23">
        <v>2403019.0</v>
      </c>
      <c r="C12" s="24" t="s">
        <v>23</v>
      </c>
      <c r="D12" s="25">
        <v>0.0</v>
      </c>
      <c r="E12" s="26">
        <f t="shared" ref="E12:E32" si="1">D12/$D$10</f>
        <v>0</v>
      </c>
      <c r="F12" s="18">
        <v>2.0</v>
      </c>
      <c r="G12" s="26">
        <f t="shared" ref="G12:G32" si="2">(F12/$F$10)</f>
        <v>0.1333333333</v>
      </c>
      <c r="H12" s="25"/>
      <c r="I12" s="26"/>
      <c r="J12" s="25"/>
      <c r="K12" s="26"/>
      <c r="L12" s="25"/>
      <c r="M12" s="26"/>
      <c r="N12" s="27">
        <f t="shared" ref="N12:N32" si="3">(D12+F12)/$N$10*100</f>
        <v>10.52631579</v>
      </c>
    </row>
    <row r="13">
      <c r="A13" s="22">
        <v>2.0</v>
      </c>
      <c r="B13" s="23">
        <v>2403036.0</v>
      </c>
      <c r="C13" s="24" t="s">
        <v>24</v>
      </c>
      <c r="D13" s="25">
        <v>0.0</v>
      </c>
      <c r="E13" s="26">
        <f t="shared" si="1"/>
        <v>0</v>
      </c>
      <c r="F13" s="18">
        <v>0.0</v>
      </c>
      <c r="G13" s="26">
        <f t="shared" si="2"/>
        <v>0</v>
      </c>
      <c r="H13" s="25"/>
      <c r="I13" s="26"/>
      <c r="J13" s="25"/>
      <c r="K13" s="26"/>
      <c r="L13" s="25"/>
      <c r="M13" s="26"/>
      <c r="N13" s="27">
        <f t="shared" si="3"/>
        <v>0</v>
      </c>
    </row>
    <row r="14">
      <c r="A14" s="22">
        <v>3.0</v>
      </c>
      <c r="B14" s="23">
        <v>2403045.0</v>
      </c>
      <c r="C14" s="24" t="s">
        <v>25</v>
      </c>
      <c r="D14" s="25">
        <v>2.0</v>
      </c>
      <c r="E14" s="26">
        <f t="shared" si="1"/>
        <v>0.5</v>
      </c>
      <c r="F14" s="18">
        <v>14.0</v>
      </c>
      <c r="G14" s="26">
        <f t="shared" si="2"/>
        <v>0.9333333333</v>
      </c>
      <c r="H14" s="25"/>
      <c r="I14" s="26"/>
      <c r="J14" s="25"/>
      <c r="K14" s="26"/>
      <c r="L14" s="25"/>
      <c r="M14" s="26"/>
      <c r="N14" s="27">
        <f t="shared" si="3"/>
        <v>84.21052632</v>
      </c>
    </row>
    <row r="15">
      <c r="A15" s="22">
        <v>4.0</v>
      </c>
      <c r="B15" s="23">
        <v>2403049.0</v>
      </c>
      <c r="C15" s="24" t="s">
        <v>26</v>
      </c>
      <c r="D15" s="25">
        <v>1.0</v>
      </c>
      <c r="E15" s="26">
        <f t="shared" si="1"/>
        <v>0.25</v>
      </c>
      <c r="F15" s="18">
        <v>11.0</v>
      </c>
      <c r="G15" s="26">
        <f t="shared" si="2"/>
        <v>0.7333333333</v>
      </c>
      <c r="H15" s="25"/>
      <c r="I15" s="26"/>
      <c r="J15" s="25"/>
      <c r="K15" s="26"/>
      <c r="L15" s="25"/>
      <c r="M15" s="26"/>
      <c r="N15" s="27">
        <f t="shared" si="3"/>
        <v>63.15789474</v>
      </c>
    </row>
    <row r="16">
      <c r="A16" s="22">
        <v>5.0</v>
      </c>
      <c r="B16" s="23">
        <v>2403052.0</v>
      </c>
      <c r="C16" s="24" t="s">
        <v>27</v>
      </c>
      <c r="D16" s="25">
        <v>0.0</v>
      </c>
      <c r="E16" s="26">
        <f t="shared" si="1"/>
        <v>0</v>
      </c>
      <c r="F16" s="18">
        <v>7.0</v>
      </c>
      <c r="G16" s="26">
        <f t="shared" si="2"/>
        <v>0.4666666667</v>
      </c>
      <c r="H16" s="25"/>
      <c r="I16" s="26"/>
      <c r="J16" s="25"/>
      <c r="K16" s="26"/>
      <c r="L16" s="25"/>
      <c r="M16" s="26"/>
      <c r="N16" s="27">
        <f t="shared" si="3"/>
        <v>36.84210526</v>
      </c>
    </row>
    <row r="17">
      <c r="A17" s="22">
        <v>6.0</v>
      </c>
      <c r="B17" s="23">
        <v>2403053.0</v>
      </c>
      <c r="C17" s="24" t="s">
        <v>28</v>
      </c>
      <c r="D17" s="25">
        <v>1.0</v>
      </c>
      <c r="E17" s="26">
        <f t="shared" si="1"/>
        <v>0.25</v>
      </c>
      <c r="F17" s="18">
        <v>7.0</v>
      </c>
      <c r="G17" s="26">
        <f t="shared" si="2"/>
        <v>0.4666666667</v>
      </c>
      <c r="H17" s="25"/>
      <c r="I17" s="26"/>
      <c r="J17" s="25"/>
      <c r="K17" s="26"/>
      <c r="L17" s="25"/>
      <c r="M17" s="26"/>
      <c r="N17" s="27">
        <f t="shared" si="3"/>
        <v>42.10526316</v>
      </c>
    </row>
    <row r="18">
      <c r="A18" s="22">
        <v>7.0</v>
      </c>
      <c r="B18" s="23">
        <v>2403060.0</v>
      </c>
      <c r="C18" s="24" t="s">
        <v>29</v>
      </c>
      <c r="D18" s="25">
        <v>0.0</v>
      </c>
      <c r="E18" s="26">
        <f t="shared" si="1"/>
        <v>0</v>
      </c>
      <c r="F18" s="18">
        <v>0.0</v>
      </c>
      <c r="G18" s="26">
        <f t="shared" si="2"/>
        <v>0</v>
      </c>
      <c r="H18" s="25"/>
      <c r="I18" s="26"/>
      <c r="J18" s="25"/>
      <c r="K18" s="26"/>
      <c r="L18" s="25"/>
      <c r="M18" s="26"/>
      <c r="N18" s="27">
        <f t="shared" si="3"/>
        <v>0</v>
      </c>
    </row>
    <row r="19">
      <c r="A19" s="22">
        <v>8.0</v>
      </c>
      <c r="B19" s="23">
        <v>2403061.0</v>
      </c>
      <c r="C19" s="24" t="s">
        <v>30</v>
      </c>
      <c r="D19" s="25">
        <v>0.0</v>
      </c>
      <c r="E19" s="26">
        <f t="shared" si="1"/>
        <v>0</v>
      </c>
      <c r="F19" s="18">
        <v>3.0</v>
      </c>
      <c r="G19" s="26">
        <f t="shared" si="2"/>
        <v>0.2</v>
      </c>
      <c r="H19" s="25"/>
      <c r="I19" s="26"/>
      <c r="J19" s="25"/>
      <c r="K19" s="26"/>
      <c r="L19" s="25"/>
      <c r="M19" s="26"/>
      <c r="N19" s="27">
        <f t="shared" si="3"/>
        <v>15.78947368</v>
      </c>
    </row>
    <row r="20">
      <c r="A20" s="22">
        <v>9.0</v>
      </c>
      <c r="B20" s="23">
        <v>2403066.0</v>
      </c>
      <c r="C20" s="24" t="s">
        <v>31</v>
      </c>
      <c r="D20" s="25">
        <v>0.0</v>
      </c>
      <c r="E20" s="26">
        <f t="shared" si="1"/>
        <v>0</v>
      </c>
      <c r="F20" s="18">
        <v>0.0</v>
      </c>
      <c r="G20" s="26">
        <f t="shared" si="2"/>
        <v>0</v>
      </c>
      <c r="H20" s="25"/>
      <c r="I20" s="26"/>
      <c r="J20" s="25"/>
      <c r="K20" s="26"/>
      <c r="L20" s="25"/>
      <c r="M20" s="26"/>
      <c r="N20" s="27">
        <f t="shared" si="3"/>
        <v>0</v>
      </c>
    </row>
    <row r="21" ht="15.75" customHeight="1">
      <c r="A21" s="22">
        <v>10.0</v>
      </c>
      <c r="B21" s="23">
        <v>2403071.0</v>
      </c>
      <c r="C21" s="24" t="s">
        <v>32</v>
      </c>
      <c r="D21" s="25">
        <v>0.0</v>
      </c>
      <c r="E21" s="26">
        <f t="shared" si="1"/>
        <v>0</v>
      </c>
      <c r="F21" s="18">
        <v>7.0</v>
      </c>
      <c r="G21" s="26">
        <f t="shared" si="2"/>
        <v>0.4666666667</v>
      </c>
      <c r="H21" s="25"/>
      <c r="I21" s="26"/>
      <c r="J21" s="25"/>
      <c r="K21" s="26"/>
      <c r="L21" s="25"/>
      <c r="M21" s="26"/>
      <c r="N21" s="27">
        <f t="shared" si="3"/>
        <v>36.84210526</v>
      </c>
    </row>
    <row r="22" ht="15.75" customHeight="1">
      <c r="A22" s="22">
        <v>11.0</v>
      </c>
      <c r="B22" s="23">
        <v>2403076.0</v>
      </c>
      <c r="C22" s="24" t="s">
        <v>33</v>
      </c>
      <c r="D22" s="25">
        <v>2.0</v>
      </c>
      <c r="E22" s="26">
        <f t="shared" si="1"/>
        <v>0.5</v>
      </c>
      <c r="F22" s="18">
        <v>4.0</v>
      </c>
      <c r="G22" s="26">
        <f t="shared" si="2"/>
        <v>0.2666666667</v>
      </c>
      <c r="H22" s="25"/>
      <c r="I22" s="26"/>
      <c r="J22" s="25"/>
      <c r="K22" s="26"/>
      <c r="L22" s="25"/>
      <c r="M22" s="26"/>
      <c r="N22" s="27">
        <f t="shared" si="3"/>
        <v>31.57894737</v>
      </c>
    </row>
    <row r="23" ht="15.75" customHeight="1">
      <c r="A23" s="22">
        <v>12.0</v>
      </c>
      <c r="B23" s="23">
        <v>2403077.0</v>
      </c>
      <c r="C23" s="24" t="s">
        <v>34</v>
      </c>
      <c r="D23" s="25">
        <v>2.0</v>
      </c>
      <c r="E23" s="26">
        <f t="shared" si="1"/>
        <v>0.5</v>
      </c>
      <c r="F23" s="18">
        <v>7.0</v>
      </c>
      <c r="G23" s="26">
        <f t="shared" si="2"/>
        <v>0.4666666667</v>
      </c>
      <c r="H23" s="25"/>
      <c r="I23" s="26"/>
      <c r="J23" s="25"/>
      <c r="K23" s="26"/>
      <c r="L23" s="25"/>
      <c r="M23" s="26"/>
      <c r="N23" s="27">
        <f t="shared" si="3"/>
        <v>47.36842105</v>
      </c>
    </row>
    <row r="24" ht="15.75" customHeight="1">
      <c r="A24" s="22">
        <v>13.0</v>
      </c>
      <c r="B24" s="23">
        <v>2403086.0</v>
      </c>
      <c r="C24" s="24" t="s">
        <v>35</v>
      </c>
      <c r="D24" s="25">
        <v>0.0</v>
      </c>
      <c r="E24" s="26">
        <f t="shared" si="1"/>
        <v>0</v>
      </c>
      <c r="F24" s="18">
        <v>4.0</v>
      </c>
      <c r="G24" s="26">
        <f t="shared" si="2"/>
        <v>0.2666666667</v>
      </c>
      <c r="H24" s="25"/>
      <c r="I24" s="26"/>
      <c r="J24" s="25"/>
      <c r="K24" s="26"/>
      <c r="L24" s="25"/>
      <c r="M24" s="26"/>
      <c r="N24" s="27">
        <f t="shared" si="3"/>
        <v>21.05263158</v>
      </c>
    </row>
    <row r="25" ht="15.75" customHeight="1">
      <c r="A25" s="22">
        <v>14.0</v>
      </c>
      <c r="B25" s="23">
        <v>2403089.0</v>
      </c>
      <c r="C25" s="24" t="s">
        <v>36</v>
      </c>
      <c r="D25" s="25">
        <v>0.0</v>
      </c>
      <c r="E25" s="26">
        <f t="shared" si="1"/>
        <v>0</v>
      </c>
      <c r="F25" s="18">
        <v>0.0</v>
      </c>
      <c r="G25" s="26">
        <f t="shared" si="2"/>
        <v>0</v>
      </c>
      <c r="H25" s="25"/>
      <c r="I25" s="26"/>
      <c r="J25" s="25"/>
      <c r="K25" s="26"/>
      <c r="L25" s="25"/>
      <c r="M25" s="26"/>
      <c r="N25" s="27">
        <f t="shared" si="3"/>
        <v>0</v>
      </c>
    </row>
    <row r="26" ht="15.75" customHeight="1">
      <c r="A26" s="22">
        <v>15.0</v>
      </c>
      <c r="B26" s="23">
        <v>2403087.0</v>
      </c>
      <c r="C26" s="24" t="s">
        <v>37</v>
      </c>
      <c r="D26" s="25">
        <v>0.0</v>
      </c>
      <c r="E26" s="26">
        <f t="shared" si="1"/>
        <v>0</v>
      </c>
      <c r="F26" s="18">
        <v>4.0</v>
      </c>
      <c r="G26" s="26">
        <f t="shared" si="2"/>
        <v>0.2666666667</v>
      </c>
      <c r="H26" s="25"/>
      <c r="I26" s="26"/>
      <c r="J26" s="25"/>
      <c r="K26" s="26"/>
      <c r="L26" s="25"/>
      <c r="M26" s="26"/>
      <c r="N26" s="27">
        <f t="shared" si="3"/>
        <v>21.05263158</v>
      </c>
    </row>
    <row r="27" ht="15.75" customHeight="1">
      <c r="A27" s="22">
        <v>16.0</v>
      </c>
      <c r="B27" s="23">
        <v>2403074.0</v>
      </c>
      <c r="C27" s="24" t="s">
        <v>38</v>
      </c>
      <c r="D27" s="25">
        <v>2.0</v>
      </c>
      <c r="E27" s="26">
        <f t="shared" si="1"/>
        <v>0.5</v>
      </c>
      <c r="F27" s="18">
        <v>10.0</v>
      </c>
      <c r="G27" s="26">
        <f t="shared" si="2"/>
        <v>0.6666666667</v>
      </c>
      <c r="H27" s="25"/>
      <c r="I27" s="26"/>
      <c r="J27" s="25"/>
      <c r="K27" s="26"/>
      <c r="L27" s="25"/>
      <c r="M27" s="26"/>
      <c r="N27" s="27">
        <f t="shared" si="3"/>
        <v>63.15789474</v>
      </c>
    </row>
    <row r="28" ht="15.75" customHeight="1">
      <c r="A28" s="22">
        <v>17.0</v>
      </c>
      <c r="B28" s="23">
        <v>2403054.0</v>
      </c>
      <c r="C28" s="24" t="s">
        <v>39</v>
      </c>
      <c r="D28" s="25">
        <v>0.0</v>
      </c>
      <c r="E28" s="26">
        <f t="shared" si="1"/>
        <v>0</v>
      </c>
      <c r="F28" s="18">
        <v>10.0</v>
      </c>
      <c r="G28" s="26">
        <f t="shared" si="2"/>
        <v>0.6666666667</v>
      </c>
      <c r="H28" s="25"/>
      <c r="I28" s="26"/>
      <c r="J28" s="25"/>
      <c r="K28" s="26"/>
      <c r="L28" s="25"/>
      <c r="M28" s="26"/>
      <c r="N28" s="27">
        <f t="shared" si="3"/>
        <v>52.63157895</v>
      </c>
    </row>
    <row r="29" ht="15.75" customHeight="1">
      <c r="A29" s="22">
        <v>18.0</v>
      </c>
      <c r="B29" s="23">
        <v>2403050.0</v>
      </c>
      <c r="C29" s="24" t="s">
        <v>40</v>
      </c>
      <c r="D29" s="25">
        <v>0.0</v>
      </c>
      <c r="E29" s="26">
        <f t="shared" si="1"/>
        <v>0</v>
      </c>
      <c r="F29" s="18">
        <v>10.0</v>
      </c>
      <c r="G29" s="26">
        <f t="shared" si="2"/>
        <v>0.6666666667</v>
      </c>
      <c r="H29" s="25"/>
      <c r="I29" s="26"/>
      <c r="J29" s="25"/>
      <c r="K29" s="26"/>
      <c r="L29" s="25"/>
      <c r="M29" s="26"/>
      <c r="N29" s="27">
        <f t="shared" si="3"/>
        <v>52.63157895</v>
      </c>
    </row>
    <row r="30" ht="15.75" customHeight="1">
      <c r="A30" s="22">
        <v>19.0</v>
      </c>
      <c r="B30" s="22">
        <v>2403079.0</v>
      </c>
      <c r="C30" s="22" t="s">
        <v>41</v>
      </c>
      <c r="D30" s="25">
        <v>0.0</v>
      </c>
      <c r="E30" s="26">
        <f t="shared" si="1"/>
        <v>0</v>
      </c>
      <c r="F30" s="18">
        <v>7.0</v>
      </c>
      <c r="G30" s="26">
        <f t="shared" si="2"/>
        <v>0.4666666667</v>
      </c>
      <c r="H30" s="25"/>
      <c r="I30" s="26"/>
      <c r="J30" s="25"/>
      <c r="K30" s="26"/>
      <c r="L30" s="25"/>
      <c r="M30" s="26"/>
      <c r="N30" s="27">
        <f t="shared" si="3"/>
        <v>36.84210526</v>
      </c>
    </row>
    <row r="31" ht="15.75" customHeight="1">
      <c r="A31" s="22">
        <v>20.0</v>
      </c>
      <c r="B31" s="22">
        <v>2403067.0</v>
      </c>
      <c r="C31" s="22" t="s">
        <v>42</v>
      </c>
      <c r="D31" s="25">
        <v>0.0</v>
      </c>
      <c r="E31" s="26">
        <f t="shared" si="1"/>
        <v>0</v>
      </c>
      <c r="F31" s="18">
        <v>4.0</v>
      </c>
      <c r="G31" s="26">
        <f t="shared" si="2"/>
        <v>0.2666666667</v>
      </c>
      <c r="H31" s="25"/>
      <c r="I31" s="26"/>
      <c r="J31" s="25"/>
      <c r="K31" s="26"/>
      <c r="L31" s="25"/>
      <c r="M31" s="26"/>
      <c r="N31" s="27">
        <f t="shared" si="3"/>
        <v>21.05263158</v>
      </c>
    </row>
    <row r="32" ht="15.75" customHeight="1">
      <c r="A32" s="22">
        <v>21.0</v>
      </c>
      <c r="B32" s="22">
        <v>2403003.0</v>
      </c>
      <c r="C32" s="22" t="s">
        <v>43</v>
      </c>
      <c r="D32" s="25">
        <v>0.0</v>
      </c>
      <c r="E32" s="26">
        <f t="shared" si="1"/>
        <v>0</v>
      </c>
      <c r="F32" s="18">
        <v>1.0</v>
      </c>
      <c r="G32" s="26">
        <f t="shared" si="2"/>
        <v>0.06666666667</v>
      </c>
      <c r="H32" s="25"/>
      <c r="I32" s="26"/>
      <c r="J32" s="25"/>
      <c r="K32" s="26"/>
      <c r="L32" s="25"/>
      <c r="M32" s="26"/>
      <c r="N32" s="27">
        <f t="shared" si="3"/>
        <v>5.263157895</v>
      </c>
    </row>
    <row r="33" ht="15.75" customHeight="1">
      <c r="E33" s="28"/>
    </row>
    <row r="34" ht="15.75" customHeight="1"/>
    <row r="35" ht="15.75" customHeight="1">
      <c r="B35" s="29"/>
      <c r="F35" s="29"/>
      <c r="G35" s="29"/>
      <c r="H35" s="29"/>
      <c r="I35" s="29"/>
    </row>
    <row r="36" ht="15.75" customHeight="1">
      <c r="F36" s="29"/>
      <c r="G36" s="29"/>
      <c r="H36" s="29"/>
      <c r="I36" s="29"/>
    </row>
    <row r="37" ht="15.75" customHeight="1">
      <c r="F37" s="29"/>
      <c r="G37" s="29"/>
      <c r="H37" s="29"/>
      <c r="I37" s="29"/>
    </row>
    <row r="38" ht="15.75" customHeight="1">
      <c r="F38" s="29"/>
    </row>
    <row r="39" ht="15.75" customHeight="1">
      <c r="F39" s="29"/>
    </row>
    <row r="40" ht="15.75" customHeight="1">
      <c r="F40" s="29"/>
      <c r="G40" s="29"/>
    </row>
    <row r="41" ht="15.75" customHeight="1">
      <c r="F41" s="29"/>
      <c r="G41" s="29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32 G12:G32 K12:K32 M12:N32">
    <cfRule type="cellIs" dxfId="0" priority="1" operator="lessThan">
      <formula>0.75</formula>
    </cfRule>
  </conditionalFormatting>
  <conditionalFormatting sqref="I12:I32">
    <cfRule type="cellIs" dxfId="0" priority="2" operator="lessThan">
      <formula>0.75</formula>
    </cfRule>
  </conditionalFormatting>
  <conditionalFormatting sqref="I12:I32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